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urao\Documents\docs\05_SoftWare\08_Cloud\01_AWS\RDS\"/>
    </mc:Choice>
  </mc:AlternateContent>
  <xr:revisionPtr revIDLastSave="0" documentId="13_ncr:1_{A0F919EA-2A65-48A0-9146-66F81BDA9E22}" xr6:coauthVersionLast="47" xr6:coauthVersionMax="47" xr10:uidLastSave="{00000000-0000-0000-0000-000000000000}"/>
  <bookViews>
    <workbookView xWindow="-110" yWindow="-110" windowWidth="38620" windowHeight="21100" tabRatio="948" activeTab="9" xr2:uid="{00000000-000D-0000-FFFF-FFFF00000000}"/>
  </bookViews>
  <sheets>
    <sheet name="初期画面" sheetId="7" r:id="rId1"/>
    <sheet name="Sheet1" sheetId="12" r:id="rId2"/>
    <sheet name="EC2作成" sheetId="4" r:id="rId3"/>
    <sheet name="EC2構成" sheetId="10" r:id="rId4"/>
    <sheet name="RDS構成" sheetId="11" r:id="rId5"/>
    <sheet name="設定" sheetId="8" r:id="rId6"/>
    <sheet name="RDS下準備" sheetId="1" r:id="rId7"/>
    <sheet name="Sheet9" sheetId="9" r:id="rId8"/>
    <sheet name="RDS構築" sheetId="6" r:id="rId9"/>
    <sheet name="オプショングループ" sheetId="5" r:id="rId10"/>
    <sheet name="見積" sheetId="13" r:id="rId11"/>
    <sheet name="請求" sheetId="14" r:id="rId12"/>
    <sheet name="Sheet3" sheetId="3" r:id="rId13"/>
    <sheet name="Sheet2" sheetId="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3" l="1"/>
  <c r="G43" i="13"/>
  <c r="F47" i="13"/>
  <c r="F43" i="13"/>
</calcChain>
</file>

<file path=xl/sharedStrings.xml><?xml version="1.0" encoding="utf-8"?>
<sst xmlns="http://schemas.openxmlformats.org/spreadsheetml/2006/main" count="98" uniqueCount="82">
  <si>
    <t>AWS 初心者が RDS（データベース）を構築してみました！ Part.1 下準備編</t>
  </si>
  <si>
    <t>最速１分！？EC2 インスタンス（仮想サーバ）を構築してみました</t>
    <phoneticPr fontId="1"/>
  </si>
  <si>
    <t>https://tracl.cloud/archives/engineerblog/ec2-launch</t>
  </si>
  <si>
    <t>インスタンスタイプ</t>
    <phoneticPr fontId="1"/>
  </si>
  <si>
    <t>AMI の選択</t>
    <phoneticPr fontId="1"/>
  </si>
  <si>
    <t>無料利用枠の「Amazon Linux2」を選択。</t>
    <phoneticPr fontId="1"/>
  </si>
  <si>
    <t>デフォルトの無料利用枠「t2.micro」を選択。</t>
    <phoneticPr fontId="1"/>
  </si>
  <si>
    <t>ネットワーク設定</t>
    <phoneticPr fontId="1"/>
  </si>
  <si>
    <t>名前：</t>
    <rPh sb="0" eb="2">
      <t>ナマエ</t>
    </rPh>
    <phoneticPr fontId="1"/>
  </si>
  <si>
    <t>mucc_1</t>
  </si>
  <si>
    <t>●</t>
    <phoneticPr fontId="1"/>
  </si>
  <si>
    <t>mucc_1_key.pem</t>
  </si>
  <si>
    <t>{ "MaxCount": 1, "MinCount": 1, "ImageId": "ami-09f5ddaab17f5ff43", "InstanceType": "t2.micro", "KeyName": "mucc_1_key", "EbsOptimized": false, "NetworkInterfaces": [ { "AssociatePublicIpAddress": true, "DeviceIndex": 0, "Groups": [ "&lt;groupId of the new security group created below&gt;" ] } ], "TagSpecifications": [ { "ResourceType": "instance", "Tags": [ { "Key": "Name", "Value": "mucc_1" } ] } ], "MetadataOptions": { "HttpEndpoint": "enabled", "HttpPutResponseHopLimit": 2, "HttpTokens": "required" }, "PrivateDnsNameOptions": { "HostnameType": "ip-name", "EnableResourceNameDnsARecord": true, "EnableResourceNameDnsAAAARecord": false } }</t>
  </si>
  <si>
    <t>デフォルト VPC </t>
  </si>
  <si>
    <t>vpc-049898721afd035c9</t>
  </si>
  <si>
    <t>・新規に VPC を作成</t>
    <phoneticPr fontId="1"/>
  </si>
  <si>
    <t>・パブリックサブネット 1 つ、プライベートサブネット 2 つ作成</t>
    <phoneticPr fontId="1"/>
  </si>
  <si>
    <t>・DB 動作確認用 EC2 インスタンスをパブリックサブネットに配置</t>
    <phoneticPr fontId="1"/>
  </si>
  <si>
    <t>・プライベートサブネットクループに RDS 設置</t>
    <phoneticPr fontId="1"/>
  </si>
  <si>
    <t>・DB エンジンは Aurora</t>
    <phoneticPr fontId="1"/>
  </si>
  <si>
    <t>1. VPC の作成</t>
  </si>
  <si>
    <t>2. インターネットゲートウェイ作成</t>
  </si>
  <si>
    <t>3. ルーティングの設定</t>
  </si>
  <si>
    <t>4. パブリックサブネット作成</t>
  </si>
  <si>
    <t>5. プライベートサブネット作成</t>
  </si>
  <si>
    <t>6. セキュリティグループの設定（EC2 用、DB 用）</t>
  </si>
  <si>
    <t>EC2</t>
    <phoneticPr fontId="1"/>
  </si>
  <si>
    <t>mucc_1</t>
    <phoneticPr fontId="1"/>
  </si>
  <si>
    <t>インスタンス ID</t>
  </si>
  <si>
    <r>
      <t>i-01e82edef5559dbd5</t>
    </r>
    <r>
      <rPr>
        <u/>
        <sz val="11"/>
        <color theme="10"/>
        <rFont val="Yu Gothic"/>
        <family val="3"/>
        <charset val="128"/>
        <scheme val="minor"/>
      </rPr>
      <t> (mucc_1)</t>
    </r>
  </si>
  <si>
    <t>https://tracl.cloud/archives/engineerblog/rds-launch-1</t>
    <phoneticPr fontId="1"/>
  </si>
  <si>
    <t>TEST-RDS-igw</t>
    <phoneticPr fontId="1"/>
  </si>
  <si>
    <t>ルーティングの設定</t>
    <phoneticPr fontId="1"/>
  </si>
  <si>
    <t>igw-0ae912afe7ef2e9c9</t>
    <phoneticPr fontId="1"/>
  </si>
  <si>
    <t>VPC</t>
    <phoneticPr fontId="1"/>
  </si>
  <si>
    <t>インターネットゲートウェイ</t>
    <phoneticPr fontId="1"/>
  </si>
  <si>
    <t>ルーティング</t>
    <phoneticPr fontId="1"/>
  </si>
  <si>
    <t>⇒</t>
    <phoneticPr fontId="1"/>
  </si>
  <si>
    <t>VPCにアタッチ</t>
    <phoneticPr fontId="1"/>
  </si>
  <si>
    <t>ルートテーブルに、インターネットゲートウェイへのルートを設定</t>
    <rPh sb="28" eb="30">
      <t>セッテイ</t>
    </rPh>
    <phoneticPr fontId="1"/>
  </si>
  <si>
    <t>パブリックサブネット</t>
    <phoneticPr fontId="1"/>
  </si>
  <si>
    <t>プライベートサブネット</t>
    <phoneticPr fontId="1"/>
  </si>
  <si>
    <t>外部からはアクセスできないプライベートネットワーク</t>
    <rPh sb="0" eb="2">
      <t>ガイブ</t>
    </rPh>
    <phoneticPr fontId="1"/>
  </si>
  <si>
    <t>セキュリティグループ</t>
    <phoneticPr fontId="1"/>
  </si>
  <si>
    <t>パブリックサブネット作成</t>
    <phoneticPr fontId="1"/>
  </si>
  <si>
    <t>プライベートサブネット作成</t>
    <phoneticPr fontId="1"/>
  </si>
  <si>
    <t>所有者ID</t>
    <rPh sb="0" eb="3">
      <t>ショユウシャ</t>
    </rPh>
    <phoneticPr fontId="1"/>
  </si>
  <si>
    <t>vpc-03ffad02cf41bc7e5</t>
  </si>
  <si>
    <t>https://tracl.cloud/archives/engineerblog/rds-launch-2</t>
    <phoneticPr fontId="1"/>
  </si>
  <si>
    <t>サブネットグループ作成</t>
    <phoneticPr fontId="1"/>
  </si>
  <si>
    <t>事前準備</t>
    <phoneticPr fontId="1"/>
  </si>
  <si>
    <t>VPCコンソール</t>
    <phoneticPr fontId="1"/>
  </si>
  <si>
    <t>https://ap-southeast-2.console.aws.amazon.com/vpcconsole/home?region=ap-southeast-2#Home:</t>
    <phoneticPr fontId="1"/>
  </si>
  <si>
    <t>arn:aws:elasticache:ap-southeast-2:010526254989:subnetgroup:test-db-subnetgroup</t>
    <phoneticPr fontId="1"/>
  </si>
  <si>
    <t xml:space="preserve">test-db-subnetgroup	TEST-DB-Subnetgroup	</t>
    <phoneticPr fontId="1"/>
  </si>
  <si>
    <t>パラメータグループ</t>
    <phoneticPr fontId="1"/>
  </si>
  <si>
    <t>RDSコンソール</t>
    <phoneticPr fontId="1"/>
  </si>
  <si>
    <t>https://ap-southeast-2.console.aws.amazon.com/rds/home?region=ap-southeast-2#</t>
    <phoneticPr fontId="1"/>
  </si>
  <si>
    <t>5)  オプショングループ</t>
  </si>
  <si>
    <t>オプショングループ</t>
  </si>
  <si>
    <t>CITEBP01-19C-OPTION</t>
  </si>
  <si>
    <t>TEST-RDS-ORA-PARAMETER</t>
    <phoneticPr fontId="1"/>
  </si>
  <si>
    <t>パラメータグループファミリー</t>
    <phoneticPr fontId="1"/>
  </si>
  <si>
    <t>oracle-se2-19</t>
    <phoneticPr fontId="1"/>
  </si>
  <si>
    <t>RDS作成</t>
    <rPh sb="3" eb="5">
      <t>サクセイ</t>
    </rPh>
    <phoneticPr fontId="1"/>
  </si>
  <si>
    <t>test-rds-1</t>
  </si>
  <si>
    <t>rdsmaster</t>
  </si>
  <si>
    <t>マスターパスワード:oEm47s8q</t>
    <phoneticPr fontId="1"/>
  </si>
  <si>
    <t>エンドポイント</t>
    <phoneticPr fontId="1"/>
  </si>
  <si>
    <t>test-rds-1.c5e2sksia7pd.ap-southeast-2.rds.amazonaws.com</t>
  </si>
  <si>
    <t>A</t>
    <phoneticPr fontId="1"/>
  </si>
  <si>
    <t>東京</t>
    <rPh sb="0" eb="2">
      <t>トウキョウ</t>
    </rPh>
    <phoneticPr fontId="1"/>
  </si>
  <si>
    <t>シドニー</t>
    <phoneticPr fontId="1"/>
  </si>
  <si>
    <t>EBS</t>
    <phoneticPr fontId="1"/>
  </si>
  <si>
    <t>1GB</t>
    <phoneticPr fontId="1"/>
  </si>
  <si>
    <t>(USD)</t>
    <phoneticPr fontId="1"/>
  </si>
  <si>
    <t>GB</t>
    <phoneticPr fontId="1"/>
  </si>
  <si>
    <t>DAY</t>
    <phoneticPr fontId="1"/>
  </si>
  <si>
    <t>RDS</t>
    <phoneticPr fontId="1"/>
  </si>
  <si>
    <t>※停止後、7日間経つと自動的に起動してしまう</t>
    <phoneticPr fontId="1"/>
  </si>
  <si>
    <t>1USD</t>
    <phoneticPr fontId="1"/>
  </si>
  <si>
    <t>(円)</t>
    <rPh sb="1" eb="2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</si>
</sst>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7"/>
      <color rgb="FF000000"/>
      <name val="Meiryo"/>
      <family val="3"/>
      <charset val="128"/>
    </font>
    <font>
      <sz val="7"/>
      <color rgb="FF16191F"/>
      <name val="Arial"/>
      <family val="2"/>
    </font>
    <font>
      <u/>
      <sz val="11"/>
      <color theme="10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7"/>
      <color theme="1"/>
      <name val="Arial"/>
      <family val="2"/>
    </font>
    <font>
      <u/>
      <sz val="11"/>
      <color theme="10"/>
      <name val="Yu Gothic"/>
      <family val="3"/>
      <charset val="128"/>
      <scheme val="minor"/>
    </font>
    <font>
      <sz val="14"/>
      <color rgb="FF16191F"/>
      <name val="Arial"/>
      <family val="2"/>
    </font>
    <font>
      <sz val="10"/>
      <color rgb="FF16191F"/>
      <name val="Arial"/>
      <family val="2"/>
    </font>
    <font>
      <sz val="11"/>
      <color rgb="FFFF0000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4" fillId="0" borderId="0" xfId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4" fillId="0" borderId="0" xfId="1"/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176" fontId="0" fillId="0" borderId="0" xfId="0" applyNumberFormat="1"/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2" Type="http://schemas.openxmlformats.org/officeDocument/2006/relationships/image" Target="../media/image3.png"/><Relationship Id="rId16" Type="http://schemas.openxmlformats.org/officeDocument/2006/relationships/image" Target="../media/image33.png"/><Relationship Id="rId1" Type="http://schemas.openxmlformats.org/officeDocument/2006/relationships/image" Target="../media/image19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6.png"/><Relationship Id="rId7" Type="http://schemas.openxmlformats.org/officeDocument/2006/relationships/image" Target="../media/image40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6" Type="http://schemas.openxmlformats.org/officeDocument/2006/relationships/image" Target="../media/image39.png"/><Relationship Id="rId11" Type="http://schemas.openxmlformats.org/officeDocument/2006/relationships/image" Target="../media/image44.png"/><Relationship Id="rId5" Type="http://schemas.openxmlformats.org/officeDocument/2006/relationships/image" Target="../media/image38.png"/><Relationship Id="rId10" Type="http://schemas.openxmlformats.org/officeDocument/2006/relationships/image" Target="../media/image43.png"/><Relationship Id="rId4" Type="http://schemas.openxmlformats.org/officeDocument/2006/relationships/image" Target="../media/image37.png"/><Relationship Id="rId9" Type="http://schemas.openxmlformats.org/officeDocument/2006/relationships/image" Target="../media/image4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42</xdr:col>
      <xdr:colOff>165629</xdr:colOff>
      <xdr:row>51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B34811A-A830-DDD9-D15B-E6DCCE80F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33629" cy="11334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43</xdr:col>
      <xdr:colOff>11139</xdr:colOff>
      <xdr:row>73</xdr:row>
      <xdr:rowOff>45357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21196C0-0FAE-A037-A0D4-325ED9ADE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071" y="11566071"/>
          <a:ext cx="11060139" cy="50346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226785</xdr:rowOff>
    </xdr:from>
    <xdr:to>
      <xdr:col>39</xdr:col>
      <xdr:colOff>136071</xdr:colOff>
      <xdr:row>132</xdr:row>
      <xdr:rowOff>87563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ADC22CB-DCBC-9F31-7480-99EE2D00E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071" y="18142856"/>
          <a:ext cx="10132786" cy="11880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101600</xdr:colOff>
      <xdr:row>11</xdr:row>
      <xdr:rowOff>27303</xdr:rowOff>
    </xdr:from>
    <xdr:to>
      <xdr:col>23</xdr:col>
      <xdr:colOff>6350</xdr:colOff>
      <xdr:row>41</xdr:row>
      <xdr:rowOff>55564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C1CB096-21AD-47E8-ADEA-CFF91ACA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" y="2541903"/>
          <a:ext cx="5772150" cy="6886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120650</xdr:colOff>
      <xdr:row>5</xdr:row>
      <xdr:rowOff>139700</xdr:rowOff>
    </xdr:from>
    <xdr:to>
      <xdr:col>31</xdr:col>
      <xdr:colOff>171450</xdr:colOff>
      <xdr:row>15</xdr:row>
      <xdr:rowOff>31750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C45DA6F-E526-3B5B-E31C-5E390282A240}"/>
            </a:ext>
          </a:extLst>
        </xdr:cNvPr>
        <xdr:cNvSpPr/>
      </xdr:nvSpPr>
      <xdr:spPr>
        <a:xfrm>
          <a:off x="5429250" y="1282700"/>
          <a:ext cx="3403600" cy="217805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chemeClr val="tx1"/>
              </a:solidFill>
            </a:rPr>
            <a:t>EC2</a:t>
          </a:r>
        </a:p>
        <a:p>
          <a:pPr algn="ctr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69850</xdr:rowOff>
    </xdr:from>
    <xdr:to>
      <xdr:col>22</xdr:col>
      <xdr:colOff>53071</xdr:colOff>
      <xdr:row>46</xdr:row>
      <xdr:rowOff>122846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83A56BA-A897-F35F-0F57-BC2494C62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55850"/>
          <a:ext cx="5780771" cy="8282596"/>
        </a:xfrm>
        <a:prstGeom prst="rect">
          <a:avLst/>
        </a:prstGeom>
      </xdr:spPr>
    </xdr:pic>
    <xdr:clientData/>
  </xdr:twoCellAnchor>
  <xdr:twoCellAnchor editAs="oneCell">
    <xdr:from>
      <xdr:col>22</xdr:col>
      <xdr:colOff>107630</xdr:colOff>
      <xdr:row>10</xdr:row>
      <xdr:rowOff>57150</xdr:rowOff>
    </xdr:from>
    <xdr:to>
      <xdr:col>43</xdr:col>
      <xdr:colOff>226618</xdr:colOff>
      <xdr:row>36</xdr:row>
      <xdr:rowOff>36189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1374278-D5C0-12E9-5226-4BA0F30E3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35330" y="2343150"/>
          <a:ext cx="5586338" cy="59226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76200</xdr:rowOff>
    </xdr:from>
    <xdr:to>
      <xdr:col>22</xdr:col>
      <xdr:colOff>6794</xdr:colOff>
      <xdr:row>64</xdr:row>
      <xdr:rowOff>139699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618BCAC8-B4D2-7325-BDAD-1093BE818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350" y="10820400"/>
          <a:ext cx="5474144" cy="3949699"/>
        </a:xfrm>
        <a:prstGeom prst="rect">
          <a:avLst/>
        </a:prstGeom>
      </xdr:spPr>
    </xdr:pic>
    <xdr:clientData/>
  </xdr:twoCellAnchor>
  <xdr:twoCellAnchor editAs="oneCell">
    <xdr:from>
      <xdr:col>1</xdr:col>
      <xdr:colOff>6350</xdr:colOff>
      <xdr:row>65</xdr:row>
      <xdr:rowOff>6351</xdr:rowOff>
    </xdr:from>
    <xdr:to>
      <xdr:col>21</xdr:col>
      <xdr:colOff>228600</xdr:colOff>
      <xdr:row>89</xdr:row>
      <xdr:rowOff>185469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5121476F-4425-A337-E492-EF3DC9CF7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" y="14865351"/>
          <a:ext cx="5429250" cy="56655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1</xdr:rowOff>
    </xdr:from>
    <xdr:to>
      <xdr:col>21</xdr:col>
      <xdr:colOff>198253</xdr:colOff>
      <xdr:row>104</xdr:row>
      <xdr:rowOff>88901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12F93816-7215-A508-E59F-F51AF3183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0350" y="20574001"/>
          <a:ext cx="5405253" cy="32893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50</xdr:row>
      <xdr:rowOff>0</xdr:rowOff>
    </xdr:from>
    <xdr:to>
      <xdr:col>42</xdr:col>
      <xdr:colOff>159463</xdr:colOff>
      <xdr:row>104</xdr:row>
      <xdr:rowOff>11249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F6B61C74-6A2D-50E1-DFEF-A46C89FD5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88050" y="11430000"/>
          <a:ext cx="5106113" cy="12355649"/>
        </a:xfrm>
        <a:prstGeom prst="rect">
          <a:avLst/>
        </a:prstGeom>
      </xdr:spPr>
    </xdr:pic>
    <xdr:clientData/>
  </xdr:twoCellAnchor>
  <xdr:twoCellAnchor editAs="oneCell">
    <xdr:from>
      <xdr:col>0</xdr:col>
      <xdr:colOff>220032</xdr:colOff>
      <xdr:row>106</xdr:row>
      <xdr:rowOff>6349</xdr:rowOff>
    </xdr:from>
    <xdr:to>
      <xdr:col>27</xdr:col>
      <xdr:colOff>55147</xdr:colOff>
      <xdr:row>149</xdr:row>
      <xdr:rowOff>120650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B520AB19-6FD1-66CE-31FE-5799DFAB3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0032" y="24237949"/>
          <a:ext cx="6864565" cy="994410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150</xdr:row>
      <xdr:rowOff>10356</xdr:rowOff>
    </xdr:from>
    <xdr:to>
      <xdr:col>37</xdr:col>
      <xdr:colOff>157842</xdr:colOff>
      <xdr:row>175</xdr:row>
      <xdr:rowOff>39479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FF7045D6-41F9-AC7D-1A17-DD63FF38A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5600" y="34300356"/>
          <a:ext cx="9435192" cy="5744123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</xdr:colOff>
      <xdr:row>176</xdr:row>
      <xdr:rowOff>140146</xdr:rowOff>
    </xdr:from>
    <xdr:to>
      <xdr:col>37</xdr:col>
      <xdr:colOff>107950</xdr:colOff>
      <xdr:row>206</xdr:row>
      <xdr:rowOff>69516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CC3F31EE-967F-4850-9472-AF94180E3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800" y="40373746"/>
          <a:ext cx="9436100" cy="6787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27</xdr:col>
      <xdr:colOff>26305</xdr:colOff>
      <xdr:row>28</xdr:row>
      <xdr:rowOff>72342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00B0AEA-FA32-EAEA-BE9B-45CA35508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7857105" cy="6473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27</xdr:col>
      <xdr:colOff>54884</xdr:colOff>
      <xdr:row>66</xdr:row>
      <xdr:rowOff>163128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66292E0-EEED-0907-D58F-32898256B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29400"/>
          <a:ext cx="17885684" cy="86213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26</xdr:col>
      <xdr:colOff>648600</xdr:colOff>
      <xdr:row>17</xdr:row>
      <xdr:rowOff>76754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CCBD4FC-2717-225D-0A23-7ADFC74E2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7818999" cy="39629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26</xdr:col>
      <xdr:colOff>486652</xdr:colOff>
      <xdr:row>55</xdr:row>
      <xdr:rowOff>139281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AA517CE-6875-A82E-285D-EBA5D377E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43400"/>
          <a:ext cx="17657052" cy="8368881"/>
        </a:xfrm>
        <a:prstGeom prst="rect">
          <a:avLst/>
        </a:prstGeom>
      </xdr:spPr>
    </xdr:pic>
    <xdr:clientData/>
  </xdr:twoCellAnchor>
  <xdr:twoCellAnchor editAs="oneCell">
    <xdr:from>
      <xdr:col>2</xdr:col>
      <xdr:colOff>234951</xdr:colOff>
      <xdr:row>55</xdr:row>
      <xdr:rowOff>165100</xdr:rowOff>
    </xdr:from>
    <xdr:to>
      <xdr:col>26</xdr:col>
      <xdr:colOff>494374</xdr:colOff>
      <xdr:row>68</xdr:row>
      <xdr:rowOff>98831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4CF98F6-8DEB-99B0-EACD-CBB590EE5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751" y="12738100"/>
          <a:ext cx="16109023" cy="29055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120650</xdr:rowOff>
    </xdr:from>
    <xdr:to>
      <xdr:col>4</xdr:col>
      <xdr:colOff>965006</xdr:colOff>
      <xdr:row>36</xdr:row>
      <xdr:rowOff>39578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36F2D82-45A5-BB84-76AA-452271889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49450"/>
          <a:ext cx="7137206" cy="65483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137</xdr:row>
      <xdr:rowOff>57151</xdr:rowOff>
    </xdr:from>
    <xdr:to>
      <xdr:col>6</xdr:col>
      <xdr:colOff>81192</xdr:colOff>
      <xdr:row>149</xdr:row>
      <xdr:rowOff>171850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C19CD422-2C1D-E38C-0762-791A8C421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823401"/>
          <a:ext cx="1643292" cy="28578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88900</xdr:rowOff>
    </xdr:from>
    <xdr:to>
      <xdr:col>19</xdr:col>
      <xdr:colOff>234950</xdr:colOff>
      <xdr:row>35</xdr:row>
      <xdr:rowOff>101600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B010B41-3D26-DF41-E9EF-E7E5F9B12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7700"/>
          <a:ext cx="5181600" cy="618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158750</xdr:colOff>
      <xdr:row>6</xdr:row>
      <xdr:rowOff>190500</xdr:rowOff>
    </xdr:from>
    <xdr:to>
      <xdr:col>42</xdr:col>
      <xdr:colOff>57036</xdr:colOff>
      <xdr:row>32</xdr:row>
      <xdr:rowOff>63500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0E47094-B398-7B8B-5CDA-A3F3D68E9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562100"/>
          <a:ext cx="6667386" cy="581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22</xdr:col>
      <xdr:colOff>78598</xdr:colOff>
      <xdr:row>107</xdr:row>
      <xdr:rowOff>195832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F63384E-6FA9-1947-F9B5-D1EBCAE14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4022050"/>
          <a:ext cx="5806298" cy="4082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30</xdr:col>
      <xdr:colOff>58248</xdr:colOff>
      <xdr:row>121</xdr:row>
      <xdr:rowOff>128957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A45E07C-FCF5-5F7D-F31A-175E0C60C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8365450"/>
          <a:ext cx="7868748" cy="2643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76200</xdr:rowOff>
    </xdr:from>
    <xdr:to>
      <xdr:col>37</xdr:col>
      <xdr:colOff>117248</xdr:colOff>
      <xdr:row>134</xdr:row>
      <xdr:rowOff>71788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9BF9D4F8-64BD-AFCD-3FEB-288C57904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1642050"/>
          <a:ext cx="9750198" cy="2510188"/>
        </a:xfrm>
        <a:prstGeom prst="rect">
          <a:avLst/>
        </a:prstGeom>
      </xdr:spPr>
    </xdr:pic>
    <xdr:clientData/>
  </xdr:twoCellAnchor>
  <xdr:twoCellAnchor>
    <xdr:from>
      <xdr:col>0</xdr:col>
      <xdr:colOff>12700</xdr:colOff>
      <xdr:row>133</xdr:row>
      <xdr:rowOff>82550</xdr:rowOff>
    </xdr:from>
    <xdr:to>
      <xdr:col>4</xdr:col>
      <xdr:colOff>19050</xdr:colOff>
      <xdr:row>134</xdr:row>
      <xdr:rowOff>95250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6D28E0A8-59BF-502D-15A9-41CBE78EBB04}"/>
            </a:ext>
          </a:extLst>
        </xdr:cNvPr>
        <xdr:cNvSpPr/>
      </xdr:nvSpPr>
      <xdr:spPr>
        <a:xfrm>
          <a:off x="12700" y="33934400"/>
          <a:ext cx="1047750" cy="241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146</xdr:row>
      <xdr:rowOff>31750</xdr:rowOff>
    </xdr:from>
    <xdr:to>
      <xdr:col>4</xdr:col>
      <xdr:colOff>6350</xdr:colOff>
      <xdr:row>147</xdr:row>
      <xdr:rowOff>44450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F6720B46-9D5A-5943-A809-83BBF914C348}"/>
            </a:ext>
          </a:extLst>
        </xdr:cNvPr>
        <xdr:cNvSpPr/>
      </xdr:nvSpPr>
      <xdr:spPr>
        <a:xfrm>
          <a:off x="0" y="36855400"/>
          <a:ext cx="1047750" cy="241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6</xdr:col>
      <xdr:colOff>209550</xdr:colOff>
      <xdr:row>136</xdr:row>
      <xdr:rowOff>222250</xdr:rowOff>
    </xdr:from>
    <xdr:to>
      <xdr:col>48</xdr:col>
      <xdr:colOff>211076</xdr:colOff>
      <xdr:row>159</xdr:row>
      <xdr:rowOff>108668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CF50ADE5-6DE0-782B-7D40-CCA6951DA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71650" y="34759900"/>
          <a:ext cx="10936226" cy="5144218"/>
        </a:xfrm>
        <a:prstGeom prst="rect">
          <a:avLst/>
        </a:prstGeom>
      </xdr:spPr>
    </xdr:pic>
    <xdr:clientData/>
  </xdr:twoCellAnchor>
  <xdr:twoCellAnchor>
    <xdr:from>
      <xdr:col>43</xdr:col>
      <xdr:colOff>215900</xdr:colOff>
      <xdr:row>137</xdr:row>
      <xdr:rowOff>19050</xdr:rowOff>
    </xdr:from>
    <xdr:to>
      <xdr:col>48</xdr:col>
      <xdr:colOff>133350</xdr:colOff>
      <xdr:row>138</xdr:row>
      <xdr:rowOff>57150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13F89576-40EF-CA8F-CE3C-5B4FB798E824}"/>
            </a:ext>
          </a:extLst>
        </xdr:cNvPr>
        <xdr:cNvSpPr/>
      </xdr:nvSpPr>
      <xdr:spPr>
        <a:xfrm>
          <a:off x="11410950" y="34785300"/>
          <a:ext cx="1219200" cy="2667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50800</xdr:colOff>
      <xdr:row>223</xdr:row>
      <xdr:rowOff>120650</xdr:rowOff>
    </xdr:from>
    <xdr:to>
      <xdr:col>37</xdr:col>
      <xdr:colOff>152135</xdr:colOff>
      <xdr:row>245</xdr:row>
      <xdr:rowOff>49905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5D2A279C-C3D3-8835-B2CC-442CA225F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1150" y="51117500"/>
          <a:ext cx="9473935" cy="49584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20</xdr:col>
      <xdr:colOff>51534</xdr:colOff>
      <xdr:row>297</xdr:row>
      <xdr:rowOff>24933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B7DDC82D-AFAF-6E0F-9AF7-7A70F35D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3341250"/>
          <a:ext cx="5258534" cy="80259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20</xdr:col>
      <xdr:colOff>75350</xdr:colOff>
      <xdr:row>73</xdr:row>
      <xdr:rowOff>86631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F513778A-23FE-47B2-B4E0-068DFE643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0287000"/>
          <a:ext cx="5282350" cy="64874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35</xdr:col>
      <xdr:colOff>171158</xdr:colOff>
      <xdr:row>85</xdr:row>
      <xdr:rowOff>143246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F1D46CC3-08DF-15E4-8638-275BC9DDF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6916400"/>
          <a:ext cx="9283408" cy="26578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20</xdr:col>
      <xdr:colOff>51534</xdr:colOff>
      <xdr:row>195</xdr:row>
      <xdr:rowOff>63006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D2A55D29-E911-A07F-E661-789826F75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6823650"/>
          <a:ext cx="5258534" cy="78354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1</xdr:rowOff>
    </xdr:from>
    <xdr:to>
      <xdr:col>20</xdr:col>
      <xdr:colOff>46771</xdr:colOff>
      <xdr:row>231</xdr:row>
      <xdr:rowOff>91586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D241ECB1-9091-ED8C-E4D4-E921D7A72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5053251"/>
          <a:ext cx="5253771" cy="78639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82551</xdr:rowOff>
    </xdr:from>
    <xdr:to>
      <xdr:col>32</xdr:col>
      <xdr:colOff>7938</xdr:colOff>
      <xdr:row>209</xdr:row>
      <xdr:rowOff>182564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6E1BC545-F50B-4BE6-BE79-B931C6CA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36001"/>
          <a:ext cx="8339138" cy="1243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41</xdr:col>
      <xdr:colOff>118982</xdr:colOff>
      <xdr:row>334</xdr:row>
      <xdr:rowOff>163033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D02BFCC2-7223-83A3-4122-BF40967C7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8599050"/>
          <a:ext cx="10793332" cy="79354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36</xdr:col>
      <xdr:colOff>44177</xdr:colOff>
      <xdr:row>352</xdr:row>
      <xdr:rowOff>81485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DC05D63D-1745-243F-758F-6AD8A550B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76828650"/>
          <a:ext cx="9416777" cy="37390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</xdr:row>
      <xdr:rowOff>0</xdr:rowOff>
    </xdr:from>
    <xdr:to>
      <xdr:col>28</xdr:col>
      <xdr:colOff>158750</xdr:colOff>
      <xdr:row>45</xdr:row>
      <xdr:rowOff>116526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64FBC41-5574-22F3-4367-CD03B6BC5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371600"/>
          <a:ext cx="7092949" cy="90319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19</xdr:col>
      <xdr:colOff>72104</xdr:colOff>
      <xdr:row>72</xdr:row>
      <xdr:rowOff>219584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053F11D-17F8-B6B0-7FA9-E1D9E3B4C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030200"/>
          <a:ext cx="4777454" cy="36485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139700</xdr:rowOff>
    </xdr:from>
    <xdr:to>
      <xdr:col>31</xdr:col>
      <xdr:colOff>124914</xdr:colOff>
      <xdr:row>99</xdr:row>
      <xdr:rowOff>40408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6C942608-5E49-09BC-DAE7-7252E5B2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513300"/>
          <a:ext cx="7802064" cy="5158508"/>
        </a:xfrm>
        <a:prstGeom prst="rect">
          <a:avLst/>
        </a:prstGeom>
      </xdr:spPr>
    </xdr:pic>
    <xdr:clientData/>
  </xdr:twoCellAnchor>
  <xdr:twoCellAnchor>
    <xdr:from>
      <xdr:col>10</xdr:col>
      <xdr:colOff>234950</xdr:colOff>
      <xdr:row>92</xdr:row>
      <xdr:rowOff>190500</xdr:rowOff>
    </xdr:from>
    <xdr:to>
      <xdr:col>15</xdr:col>
      <xdr:colOff>44450</xdr:colOff>
      <xdr:row>93</xdr:row>
      <xdr:rowOff>203200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73B4CE52-3A3B-4037-88CB-DD7598C87A22}"/>
            </a:ext>
          </a:extLst>
        </xdr:cNvPr>
        <xdr:cNvSpPr/>
      </xdr:nvSpPr>
      <xdr:spPr>
        <a:xfrm>
          <a:off x="2711450" y="21221700"/>
          <a:ext cx="1047750" cy="2413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17</xdr:col>
      <xdr:colOff>200641</xdr:colOff>
      <xdr:row>137</xdr:row>
      <xdr:rowOff>120260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665BE103-BFFA-8A7F-D9B4-5E3131BEF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860000"/>
          <a:ext cx="4410691" cy="85784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17</xdr:col>
      <xdr:colOff>176825</xdr:colOff>
      <xdr:row>165</xdr:row>
      <xdr:rowOff>105556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9C658135-9074-92AE-5696-52090A2B6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232600"/>
          <a:ext cx="4386875" cy="55919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17</xdr:col>
      <xdr:colOff>167299</xdr:colOff>
      <xdr:row>175</xdr:row>
      <xdr:rowOff>143182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EE87EB66-AB8E-CF8D-343A-4438DA693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7947600"/>
          <a:ext cx="4377349" cy="22005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176</xdr:row>
      <xdr:rowOff>0</xdr:rowOff>
    </xdr:from>
    <xdr:to>
      <xdr:col>17</xdr:col>
      <xdr:colOff>153010</xdr:colOff>
      <xdr:row>191</xdr:row>
      <xdr:rowOff>167190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FDEAE208-1F2F-2555-DF62-7CD3C9243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" y="40233600"/>
          <a:ext cx="4363059" cy="359619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192</xdr:row>
      <xdr:rowOff>0</xdr:rowOff>
    </xdr:from>
    <xdr:to>
      <xdr:col>17</xdr:col>
      <xdr:colOff>153010</xdr:colOff>
      <xdr:row>218</xdr:row>
      <xdr:rowOff>205646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D51C3D-22CF-A52B-F7E2-0BA1B4B35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" y="43891200"/>
          <a:ext cx="4363059" cy="614924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219</xdr:row>
      <xdr:rowOff>44450</xdr:rowOff>
    </xdr:from>
    <xdr:to>
      <xdr:col>17</xdr:col>
      <xdr:colOff>167294</xdr:colOff>
      <xdr:row>250</xdr:row>
      <xdr:rowOff>50203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BBDC887B-1846-542F-893F-C6E296155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1" y="50107850"/>
          <a:ext cx="4339243" cy="7092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17</xdr:col>
      <xdr:colOff>148246</xdr:colOff>
      <xdr:row>263</xdr:row>
      <xdr:rowOff>95646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586CA0-A05F-FB39-80D5-259D4F92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7378600"/>
          <a:ext cx="4358296" cy="283884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265</xdr:row>
      <xdr:rowOff>0</xdr:rowOff>
    </xdr:from>
    <xdr:to>
      <xdr:col>37</xdr:col>
      <xdr:colOff>182280</xdr:colOff>
      <xdr:row>273</xdr:row>
      <xdr:rowOff>200308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BA63210B-AFF3-DD4F-F7BE-36FDFFFE3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" y="60579000"/>
          <a:ext cx="9345329" cy="20291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385520</xdr:colOff>
      <xdr:row>28</xdr:row>
      <xdr:rowOff>96157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A44D9A4-0648-28F0-FA96-F25770CB2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9631119" cy="64969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26</xdr:col>
      <xdr:colOff>658126</xdr:colOff>
      <xdr:row>58</xdr:row>
      <xdr:rowOff>43762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F4FCBCC-5CCD-684C-DD4E-BEF3FE0AA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58000"/>
          <a:ext cx="17828526" cy="64445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31750</xdr:rowOff>
    </xdr:from>
    <xdr:to>
      <xdr:col>26</xdr:col>
      <xdr:colOff>396152</xdr:colOff>
      <xdr:row>18</xdr:row>
      <xdr:rowOff>89451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C885020-BAD3-4F8D-28ED-6256D33F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0350"/>
          <a:ext cx="17566552" cy="39439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26</xdr:col>
      <xdr:colOff>400915</xdr:colOff>
      <xdr:row>37</xdr:row>
      <xdr:rowOff>24327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B3F0A21-E93F-9063-8AF0-DB7E1CFC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800600"/>
          <a:ext cx="17571315" cy="368192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23</xdr:col>
      <xdr:colOff>453034</xdr:colOff>
      <xdr:row>33</xdr:row>
      <xdr:rowOff>191580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7021836-989A-2C1F-9E6C-C21D46F44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5642233" cy="773538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209551</xdr:rowOff>
    </xdr:from>
    <xdr:to>
      <xdr:col>5</xdr:col>
      <xdr:colOff>317500</xdr:colOff>
      <xdr:row>20</xdr:row>
      <xdr:rowOff>172052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E83B6B5-6F87-8541-C45F-D7E3C282A2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3318"/>
        <a:stretch/>
      </xdr:blipFill>
      <xdr:spPr>
        <a:xfrm>
          <a:off x="0" y="438151"/>
          <a:ext cx="3619500" cy="4305901"/>
        </a:xfrm>
        <a:prstGeom prst="rect">
          <a:avLst/>
        </a:prstGeom>
      </xdr:spPr>
    </xdr:pic>
    <xdr:clientData/>
  </xdr:twoCellAnchor>
  <xdr:twoCellAnchor editAs="oneCell">
    <xdr:from>
      <xdr:col>3</xdr:col>
      <xdr:colOff>234950</xdr:colOff>
      <xdr:row>1</xdr:row>
      <xdr:rowOff>209551</xdr:rowOff>
    </xdr:from>
    <xdr:to>
      <xdr:col>19</xdr:col>
      <xdr:colOff>132568</xdr:colOff>
      <xdr:row>20</xdr:row>
      <xdr:rowOff>172052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A98D549-2BCB-969E-EDA0-498F24AA39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1772"/>
        <a:stretch/>
      </xdr:blipFill>
      <xdr:spPr>
        <a:xfrm>
          <a:off x="2216150" y="438151"/>
          <a:ext cx="10464018" cy="430590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30689</xdr:colOff>
      <xdr:row>38</xdr:row>
      <xdr:rowOff>75518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C2D2D4A-B8EA-AAFC-985B-4F2BEC154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97089" cy="8762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hyperlink" Target="https://ap-southeast-2.console.aws.amazon.com/ec2/home?region=ap-southeast-2" TargetMode="External"/><Relationship Id="rId1" Type="http://schemas.openxmlformats.org/officeDocument/2006/relationships/hyperlink" Target="https://console.aws.amazon.com/vpc/home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tracl.cloud/archives/engineerblog/rds-launch-1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ap-southeast-2.console.aws.amazon.com/rds/home?region=ap-southeast-2" TargetMode="External"/><Relationship Id="rId2" Type="http://schemas.openxmlformats.org/officeDocument/2006/relationships/hyperlink" Target="https://ap-southeast-2.console.aws.amazon.com/vpcconsole/home?region=ap-southeast-2" TargetMode="External"/><Relationship Id="rId1" Type="http://schemas.openxmlformats.org/officeDocument/2006/relationships/hyperlink" Target="https://tracl.cloud/archives/engineerblog/rds-launch-2" TargetMode="External"/><Relationship Id="rId5" Type="http://schemas.openxmlformats.org/officeDocument/2006/relationships/drawing" Target="../drawings/drawing8.xml"/><Relationship Id="rId4" Type="http://schemas.openxmlformats.org/officeDocument/2006/relationships/hyperlink" Target="https://ap-southeast-2.console.aws.amazon.com/rds/home?region=ap-southeast-2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D82A-4AE8-4209-8569-F544A05A4036}">
  <dimension ref="A1"/>
  <sheetViews>
    <sheetView topLeftCell="A88" zoomScale="85" zoomScaleNormal="85" workbookViewId="0">
      <selection activeCell="AS133" sqref="AS133"/>
    </sheetView>
  </sheetViews>
  <sheetFormatPr defaultColWidth="3.4140625" defaultRowHeight="18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56F6-6298-45B2-A954-E63E6F6BEF53}">
  <dimension ref="A1"/>
  <sheetViews>
    <sheetView workbookViewId="0">
      <selection activeCell="AJ18" sqref="AJ18"/>
    </sheetView>
  </sheetViews>
  <sheetFormatPr defaultColWidth="3.6640625" defaultRowHeight="18"/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6A87-FCAF-49F9-B156-6AE995764765}">
  <dimension ref="A1:AD107"/>
  <sheetViews>
    <sheetView workbookViewId="0">
      <selection activeCell="AA7" sqref="AA7"/>
    </sheetView>
  </sheetViews>
  <sheetFormatPr defaultColWidth="3.4140625" defaultRowHeight="18"/>
  <sheetData>
    <row r="1" spans="1:3">
      <c r="A1" t="s">
        <v>1</v>
      </c>
    </row>
    <row r="2" spans="1:3">
      <c r="A2" t="s">
        <v>2</v>
      </c>
    </row>
    <row r="4" spans="1:3">
      <c r="A4" t="s">
        <v>8</v>
      </c>
      <c r="C4" t="s">
        <v>9</v>
      </c>
    </row>
    <row r="6" spans="1:3">
      <c r="A6" t="s">
        <v>4</v>
      </c>
    </row>
    <row r="7" spans="1:3">
      <c r="A7" t="s">
        <v>5</v>
      </c>
    </row>
    <row r="9" spans="1:3">
      <c r="A9" t="s">
        <v>3</v>
      </c>
    </row>
    <row r="10" spans="1:3">
      <c r="A10" t="s">
        <v>6</v>
      </c>
    </row>
    <row r="38" spans="24:25">
      <c r="X38" t="s">
        <v>10</v>
      </c>
      <c r="Y38" t="s">
        <v>11</v>
      </c>
    </row>
    <row r="107" spans="30:30">
      <c r="AD107" s="1" t="s">
        <v>12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06B4-E742-40C0-991E-4E4696838C12}">
  <dimension ref="A1"/>
  <sheetViews>
    <sheetView workbookViewId="0">
      <selection activeCell="A30" sqref="A30"/>
    </sheetView>
  </sheetViews>
  <sheetFormatPr defaultRowHeight="18"/>
  <sheetData/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A63C-DA2C-4119-85BD-1E8C16EDC96B}">
  <dimension ref="A1"/>
  <sheetViews>
    <sheetView topLeftCell="A3" zoomScale="85" zoomScaleNormal="85" workbookViewId="0">
      <selection activeCell="AC51" sqref="AC51"/>
    </sheetView>
  </sheetViews>
  <sheetFormatPr defaultRowHeight="18"/>
  <sheetData/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A799-197B-4569-B9BE-C8C80DBFBC9D}">
  <dimension ref="A1:B7"/>
  <sheetViews>
    <sheetView workbookViewId="0"/>
  </sheetViews>
  <sheetFormatPr defaultColWidth="20.25" defaultRowHeight="18"/>
  <sheetData>
    <row r="1" spans="1:2">
      <c r="A1" s="2" t="s">
        <v>13</v>
      </c>
      <c r="B1" t="s">
        <v>46</v>
      </c>
    </row>
    <row r="2" spans="1:2">
      <c r="A2" s="8" t="s">
        <v>14</v>
      </c>
      <c r="B2" s="9">
        <v>10526254989</v>
      </c>
    </row>
    <row r="4" spans="1:2">
      <c r="A4" t="s">
        <v>26</v>
      </c>
    </row>
    <row r="5" spans="1:2">
      <c r="A5" t="s">
        <v>27</v>
      </c>
    </row>
    <row r="6" spans="1:2">
      <c r="A6" s="4" t="s">
        <v>28</v>
      </c>
    </row>
    <row r="7" spans="1:2" ht="36">
      <c r="A7" s="2" t="s">
        <v>29</v>
      </c>
    </row>
  </sheetData>
  <phoneticPr fontId="1"/>
  <hyperlinks>
    <hyperlink ref="A1" r:id="rId1" display="https://console.aws.amazon.com/vpc/home" xr:uid="{5C1099B2-49B0-44BB-A817-A5A27114C682}"/>
    <hyperlink ref="A7" r:id="rId2" location="InstanceDetails:instanceId=i-01e82edef5559dbd5" display="https://ap-southeast-2.console.aws.amazon.com/ec2/home?region=ap-southeast-2 - InstanceDetails:instanceId=i-01e82edef5559dbd5" xr:uid="{6D64F7C8-4067-42E9-9361-FE19427319FD}"/>
  </hyperlinks>
  <pageMargins left="0.7" right="0.7" top="0.75" bottom="0.75" header="0.3" footer="0.3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0"/>
  <sheetViews>
    <sheetView topLeftCell="A124" workbookViewId="0">
      <selection activeCell="A337" sqref="A337"/>
    </sheetView>
  </sheetViews>
  <sheetFormatPr defaultColWidth="3.4140625" defaultRowHeight="18"/>
  <sheetData>
    <row r="1" spans="1:1">
      <c r="A1" t="s">
        <v>0</v>
      </c>
    </row>
    <row r="2" spans="1:1">
      <c r="A2" s="5" t="s">
        <v>30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38" spans="1:1">
      <c r="A38" s="3" t="s">
        <v>7</v>
      </c>
    </row>
    <row r="39" spans="1:1">
      <c r="A39" t="s">
        <v>20</v>
      </c>
    </row>
    <row r="40" spans="1:1">
      <c r="A40" t="s">
        <v>21</v>
      </c>
    </row>
    <row r="41" spans="1:1">
      <c r="A41" t="s">
        <v>22</v>
      </c>
    </row>
    <row r="42" spans="1:1">
      <c r="A42" t="s">
        <v>23</v>
      </c>
    </row>
    <row r="43" spans="1:1">
      <c r="A43" t="s">
        <v>24</v>
      </c>
    </row>
    <row r="44" spans="1:1">
      <c r="A44" t="s">
        <v>25</v>
      </c>
    </row>
    <row r="87" spans="1:1" ht="19.5">
      <c r="A87" s="6" t="s">
        <v>47</v>
      </c>
    </row>
    <row r="90" spans="1:1">
      <c r="A90" t="s">
        <v>31</v>
      </c>
    </row>
    <row r="110" spans="1:1">
      <c r="A110" t="s">
        <v>33</v>
      </c>
    </row>
    <row r="123" spans="1:1">
      <c r="A123" s="3" t="s">
        <v>32</v>
      </c>
    </row>
    <row r="137" spans="1:1">
      <c r="A137" s="3" t="s">
        <v>44</v>
      </c>
    </row>
    <row r="197" spans="1:1">
      <c r="A197" s="3" t="s">
        <v>45</v>
      </c>
    </row>
    <row r="262" spans="1:1">
      <c r="A262" s="3" t="s">
        <v>45</v>
      </c>
    </row>
    <row r="300" spans="1:1">
      <c r="A300" s="3" t="s">
        <v>43</v>
      </c>
    </row>
  </sheetData>
  <phoneticPr fontId="1"/>
  <hyperlinks>
    <hyperlink ref="A2" r:id="rId1" xr:uid="{E3348FC0-C8D7-4C94-B321-CAFB752F3C61}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A2442-D695-496F-B9D4-5E366F71F496}">
  <dimension ref="A1:D7"/>
  <sheetViews>
    <sheetView workbookViewId="0">
      <selection activeCell="B7" sqref="B7"/>
    </sheetView>
  </sheetViews>
  <sheetFormatPr defaultRowHeight="18"/>
  <cols>
    <col min="2" max="2" width="26" bestFit="1" customWidth="1"/>
  </cols>
  <sheetData>
    <row r="1" spans="1:4">
      <c r="A1" t="s">
        <v>7</v>
      </c>
    </row>
    <row r="2" spans="1:4">
      <c r="B2" t="s">
        <v>34</v>
      </c>
    </row>
    <row r="3" spans="1:4">
      <c r="B3" t="s">
        <v>35</v>
      </c>
      <c r="C3" t="s">
        <v>37</v>
      </c>
      <c r="D3" t="s">
        <v>38</v>
      </c>
    </row>
    <row r="4" spans="1:4">
      <c r="B4" t="s">
        <v>36</v>
      </c>
      <c r="C4" t="s">
        <v>37</v>
      </c>
      <c r="D4" t="s">
        <v>39</v>
      </c>
    </row>
    <row r="5" spans="1:4">
      <c r="B5" t="s">
        <v>40</v>
      </c>
      <c r="C5" t="s">
        <v>37</v>
      </c>
    </row>
    <row r="6" spans="1:4">
      <c r="B6" t="s">
        <v>41</v>
      </c>
      <c r="C6" t="s">
        <v>37</v>
      </c>
      <c r="D6" t="s">
        <v>42</v>
      </c>
    </row>
    <row r="7" spans="1:4">
      <c r="B7" t="s">
        <v>43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F44F-4EB3-4928-B52E-6089922A99CE}">
  <dimension ref="A1:AD277"/>
  <sheetViews>
    <sheetView topLeftCell="A46" workbookViewId="0">
      <selection activeCell="A57" sqref="A57"/>
    </sheetView>
  </sheetViews>
  <sheetFormatPr defaultColWidth="3.25" defaultRowHeight="18"/>
  <sheetData>
    <row r="1" spans="1:1">
      <c r="A1" s="5" t="s">
        <v>48</v>
      </c>
    </row>
    <row r="2" spans="1:1">
      <c r="A2" s="5" t="s">
        <v>51</v>
      </c>
    </row>
    <row r="3" spans="1:1">
      <c r="A3" s="5" t="s">
        <v>52</v>
      </c>
    </row>
    <row r="5" spans="1:1">
      <c r="A5" s="3" t="s">
        <v>50</v>
      </c>
    </row>
    <row r="6" spans="1:1">
      <c r="A6" s="3" t="s">
        <v>49</v>
      </c>
    </row>
    <row r="47" spans="1:1">
      <c r="A47" t="s">
        <v>54</v>
      </c>
    </row>
    <row r="49" spans="1:30">
      <c r="A49" t="s">
        <v>53</v>
      </c>
    </row>
    <row r="51" spans="1:30">
      <c r="A51" t="s">
        <v>56</v>
      </c>
      <c r="AD51" t="s">
        <v>58</v>
      </c>
    </row>
    <row r="52" spans="1:30">
      <c r="A52" s="5" t="s">
        <v>57</v>
      </c>
    </row>
    <row r="53" spans="1:30">
      <c r="A53" s="3" t="s">
        <v>55</v>
      </c>
      <c r="AC53" t="s">
        <v>59</v>
      </c>
    </row>
    <row r="54" spans="1:30">
      <c r="A54" s="10" t="s">
        <v>61</v>
      </c>
      <c r="AC54" t="s">
        <v>60</v>
      </c>
    </row>
    <row r="56" spans="1:30">
      <c r="A56" t="s">
        <v>62</v>
      </c>
    </row>
    <row r="57" spans="1:30">
      <c r="A57" s="10" t="s">
        <v>63</v>
      </c>
    </row>
    <row r="75" spans="1:1">
      <c r="A75" t="s">
        <v>64</v>
      </c>
    </row>
    <row r="76" spans="1:1">
      <c r="A76" s="5" t="s">
        <v>57</v>
      </c>
    </row>
    <row r="139" spans="1:1">
      <c r="A139" t="s">
        <v>65</v>
      </c>
    </row>
    <row r="140" spans="1:1">
      <c r="A140" t="s">
        <v>66</v>
      </c>
    </row>
    <row r="141" spans="1:1">
      <c r="A141" t="s">
        <v>67</v>
      </c>
    </row>
    <row r="276" spans="1:1">
      <c r="A276" t="s">
        <v>68</v>
      </c>
    </row>
    <row r="277" spans="1:1">
      <c r="A277" s="7" t="s">
        <v>69</v>
      </c>
    </row>
  </sheetData>
  <phoneticPr fontId="1"/>
  <hyperlinks>
    <hyperlink ref="A1" r:id="rId1" xr:uid="{4744DA0F-517C-4B6E-833B-C572D36D2CD5}"/>
    <hyperlink ref="A3" r:id="rId2" location="Home:" xr:uid="{54258FF8-EB31-4817-A7EE-3A1555FAB52B}"/>
    <hyperlink ref="A52" r:id="rId3" xr:uid="{1718CDF7-4B2C-4319-B2EA-38C9C07254DA}"/>
    <hyperlink ref="A76" r:id="rId4" xr:uid="{224E0FFA-5FCC-41B8-93FB-713C9A9D53F4}"/>
  </hyperlinks>
  <pageMargins left="0.7" right="0.7" top="0.75" bottom="0.75" header="0.3" footer="0.3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AB63-3D3E-436F-A8FD-88A30DC085CB}">
  <dimension ref="A1"/>
  <sheetViews>
    <sheetView tabSelected="1" topLeftCell="A28" workbookViewId="0">
      <selection activeCell="N68" sqref="N68"/>
    </sheetView>
  </sheetViews>
  <sheetFormatPr defaultRowHeight="18"/>
  <sheetData/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83D4-C60F-49B3-A469-FC8D62B7A416}">
  <dimension ref="A1:G48"/>
  <sheetViews>
    <sheetView topLeftCell="A9" workbookViewId="0"/>
  </sheetViews>
  <sheetFormatPr defaultRowHeight="18"/>
  <sheetData>
    <row r="1" spans="1:1">
      <c r="A1" t="s">
        <v>71</v>
      </c>
    </row>
    <row r="21" spans="1:1">
      <c r="A21" t="s">
        <v>72</v>
      </c>
    </row>
    <row r="40" spans="1:7">
      <c r="A40" t="s">
        <v>26</v>
      </c>
    </row>
    <row r="41" spans="1:7">
      <c r="A41" t="s">
        <v>80</v>
      </c>
      <c r="B41">
        <v>156</v>
      </c>
      <c r="C41" t="s">
        <v>81</v>
      </c>
    </row>
    <row r="42" spans="1:7">
      <c r="B42" t="s">
        <v>73</v>
      </c>
    </row>
    <row r="43" spans="1:7">
      <c r="B43" t="s">
        <v>74</v>
      </c>
      <c r="C43">
        <v>0.12</v>
      </c>
      <c r="D43">
        <v>8</v>
      </c>
      <c r="E43">
        <v>31</v>
      </c>
      <c r="F43">
        <f>C43*D43*E43</f>
        <v>29.759999999999998</v>
      </c>
      <c r="G43" s="11">
        <f>F43*B$41</f>
        <v>4642.5599999999995</v>
      </c>
    </row>
    <row r="44" spans="1:7">
      <c r="C44" t="s">
        <v>75</v>
      </c>
      <c r="D44" t="s">
        <v>76</v>
      </c>
      <c r="E44" t="s">
        <v>77</v>
      </c>
      <c r="F44" t="s">
        <v>75</v>
      </c>
      <c r="G44" s="11" t="s">
        <v>81</v>
      </c>
    </row>
    <row r="45" spans="1:7">
      <c r="G45" s="11"/>
    </row>
    <row r="46" spans="1:7">
      <c r="A46" t="s">
        <v>78</v>
      </c>
      <c r="B46" t="s">
        <v>79</v>
      </c>
      <c r="G46" s="11"/>
    </row>
    <row r="47" spans="1:7">
      <c r="B47" t="s">
        <v>74</v>
      </c>
      <c r="C47">
        <v>0.12</v>
      </c>
      <c r="D47">
        <v>200</v>
      </c>
      <c r="E47">
        <v>31</v>
      </c>
      <c r="F47">
        <f>C47*D47*E47</f>
        <v>744</v>
      </c>
      <c r="G47" s="11">
        <f>F47*B$41</f>
        <v>116064</v>
      </c>
    </row>
    <row r="48" spans="1:7">
      <c r="C48" t="s">
        <v>75</v>
      </c>
      <c r="D48" t="s">
        <v>76</v>
      </c>
      <c r="E48" t="s">
        <v>77</v>
      </c>
      <c r="F48" t="s">
        <v>75</v>
      </c>
      <c r="G48" t="s">
        <v>81</v>
      </c>
    </row>
  </sheetData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43B03-D4D3-426C-9F9A-AF3F2FA8BE67}">
  <dimension ref="A1"/>
  <sheetViews>
    <sheetView workbookViewId="0"/>
  </sheetViews>
  <sheetFormatPr defaultRowHeight="18"/>
  <sheetData/>
  <phoneticPr fontId="1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EC6C-EC61-4601-BF2B-7D695E4F25A1}">
  <dimension ref="J29"/>
  <sheetViews>
    <sheetView workbookViewId="0">
      <selection activeCell="Q31" sqref="Q31"/>
    </sheetView>
  </sheetViews>
  <sheetFormatPr defaultRowHeight="18"/>
  <sheetData>
    <row r="29" spans="10:10">
      <c r="J29" t="s">
        <v>70</v>
      </c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F0171-7A79-431A-9F68-949A475EBDB4}">
  <dimension ref="A1"/>
  <sheetViews>
    <sheetView workbookViewId="0"/>
  </sheetViews>
  <sheetFormatPr defaultRowHeight="18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初期画面</vt:lpstr>
      <vt:lpstr>Sheet1</vt:lpstr>
      <vt:lpstr>EC2作成</vt:lpstr>
      <vt:lpstr>EC2構成</vt:lpstr>
      <vt:lpstr>RDS構成</vt:lpstr>
      <vt:lpstr>設定</vt:lpstr>
      <vt:lpstr>RDS下準備</vt:lpstr>
      <vt:lpstr>Sheet9</vt:lpstr>
      <vt:lpstr>RDS構築</vt:lpstr>
      <vt:lpstr>オプショングループ</vt:lpstr>
      <vt:lpstr>見積</vt:lpstr>
      <vt:lpstr>請求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村岡敏孝</dc:creator>
  <cp:lastModifiedBy>敏孝 村岡</cp:lastModifiedBy>
  <dcterms:created xsi:type="dcterms:W3CDTF">2015-06-05T18:19:34Z</dcterms:created>
  <dcterms:modified xsi:type="dcterms:W3CDTF">2024-07-30T20:50:20Z</dcterms:modified>
</cp:coreProperties>
</file>